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polt0-my.sharepoint.com/personal/m_petryliene_cpo_lt/Documents/Documents/CPO/SAK/19599_Pasaulio lietuvių jaunimo stažuočių LT įmonėse organizavimas/PD/"/>
    </mc:Choice>
  </mc:AlternateContent>
  <xr:revisionPtr revIDLastSave="12" documentId="11_1AE7C5EC69C38FEF0A9EC30C9B9D6ADADB1B39E9" xr6:coauthVersionLast="47" xr6:coauthVersionMax="47" xr10:uidLastSave="{178FD943-A343-4DE5-AE3F-94B9B418A461}"/>
  <bookViews>
    <workbookView xWindow="22932" yWindow="1392" windowWidth="23256" windowHeight="12456"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 l="1"/>
  <c r="F49" i="1"/>
  <c r="G50" i="1" s="1"/>
  <c r="G39" i="1"/>
  <c r="F37" i="1"/>
  <c r="F38" i="1" s="1"/>
  <c r="F39" i="1" s="1"/>
  <c r="F40" i="1" s="1"/>
  <c r="G21" i="1"/>
  <c r="G38" i="1" l="1"/>
  <c r="F50" i="1"/>
  <c r="F51" i="1" s="1"/>
  <c r="F52" i="1" s="1"/>
</calcChain>
</file>

<file path=xl/sharedStrings.xml><?xml version="1.0" encoding="utf-8"?>
<sst xmlns="http://schemas.openxmlformats.org/spreadsheetml/2006/main" count="90" uniqueCount="72">
  <si>
    <t>PIRKIMO SĄLYGŲ PRIEDAS "PASIŪLYMO FORMA"</t>
  </si>
  <si>
    <t>PASAULIO LIETUVIŲ JAUNIMO STAŽUOČIŲ LIETUVOS ĮMONĖSE ORGANIZAVIMAS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</si>
  <si>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</si>
  <si>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</si>
  <si>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</si>
  <si>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</si>
  <si>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</si>
  <si>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</si>
  <si>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</si>
  <si>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</si>
  <si>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</si>
  <si>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</si>
  <si>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</si>
  <si>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</si>
  <si>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</si>
  <si>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</si>
  <si>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</si>
  <si>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</si>
  <si>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</si>
  <si>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</si>
  <si>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</si>
  <si>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</si>
  <si>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</si>
  <si>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</si>
  <si>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</si>
  <si>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</si>
  <si>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</si>
  <si>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„JUNGTINIŲ AMERIKOS VALSTIJŲ LIETUVIŲ DIASPOROS JAUNIMO STAŽUOČIŲ LIETUVOS ĮMONĖSE ORGANIZAVIMO“  PASLAUGOS</t>
  </si>
  <si>
    <t>Tiekėjo pasiūlymas:</t>
  </si>
  <si>
    <t>Nr.</t>
  </si>
  <si>
    <t>Pavadinimas</t>
  </si>
  <si>
    <t>Kiekis</t>
  </si>
  <si>
    <t>Mato vienetas</t>
  </si>
  <si>
    <t>Įkainis be PVM, Eur</t>
  </si>
  <si>
    <t>Suma be PVM, Eur</t>
  </si>
  <si>
    <t>1.</t>
  </si>
  <si>
    <t>„Jungtinių Amerikos Valstijų lietuvių diasporos jaunimo stažuočių Lietuvos įmonėse organizavimo“  paslaugos</t>
  </si>
  <si>
    <t>1.1.</t>
  </si>
  <si>
    <t>kompl.</t>
  </si>
  <si>
    <t>Suma be PVM</t>
  </si>
  <si>
    <t>Taikomas PVM dydis (%)</t>
  </si>
  <si>
    <t>PVM suma</t>
  </si>
  <si>
    <t>Suma su PVM</t>
  </si>
  <si>
    <t>2. DALIS</t>
  </si>
  <si>
    <t>„UŽSIENIO LIETUVIŲ JAUNIMO STAŽUOČIŲ LIETUVOS ĮMONĖSE ORGANIZAVIMO“  PASLAUGOS</t>
  </si>
  <si>
    <t>2.</t>
  </si>
  <si>
    <t>„Užsienio lietuvių jaunimo stažuočių Lietuvos įmonėse organizavimo“  paslaugos</t>
  </si>
  <si>
    <t>2.1.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</si>
  <si>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</si>
  <si>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</si>
  <si>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</si>
  <si>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</si>
  <si>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</si>
  <si>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</si>
  <si>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</si>
  <si>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</si>
  <si>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</si>
  <si>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</si>
  <si>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</si>
  <si>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</si>
  <si>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</si>
  <si>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</si>
  <si>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</si>
  <si>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</si>
  <si>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</si>
  <si>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</si>
  <si>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</si>
  <si>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</si>
  <si>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</si>
  <si>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</si>
  <si>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19599 2026-05-04 22:43:56</t>
  </si>
  <si>
    <t>VPĮ 45 str. 2¹ d. reikalavimų atitikties deklaracija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</si>
</sst>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rgb="FFFF000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7" xfId="0" applyFont="1" applyFill="1" applyBorder="1" applyAlignment="1" applyProtection="1">
      <alignment horizontal="center" vertical="center" wrapText="1"/>
    </xf>
    <xf numFmtId="0" fontId="1" fillId="7" borderId="1" xfId="0" applyFont="1" applyFill="1" applyBorder="1" applyAlignment="1" applyProtection="1">
      <alignment horizontal="left" vertical="center" wrapText="1"/>
    </xf>
    <xf numFmtId="0" fontId="0" fillId="2" borderId="16" xfId="0" applyFill="1" applyBorder="1" applyProtection="1"/>
    <xf numFmtId="0" fontId="0" fillId="2" borderId="15" xfId="0" applyFill="1" applyBorder="1" applyProtection="1"/>
    <xf numFmtId="0" fontId="5" fillId="4"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2"/>
  <sheetViews>
    <sheetView topLeftCell="A23" workbookViewId="0">
      <selection activeCell="H46" sqref="H46"/>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7" ht="16.05" customHeight="1" x14ac:dyDescent="0.3">
      <c r="A17" s="28" t="s">
        <v>12</v>
      </c>
      <c r="B17" s="29"/>
      <c r="C17" s="25"/>
      <c r="D17" s="26"/>
      <c r="E17" s="26"/>
      <c r="F17" s="27"/>
    </row>
    <row r="18" spans="1:7" ht="16.05" customHeight="1" x14ac:dyDescent="0.3">
      <c r="A18" s="28" t="s">
        <v>13</v>
      </c>
      <c r="B18" s="29"/>
      <c r="C18" s="25"/>
      <c r="D18" s="26"/>
      <c r="E18" s="26"/>
      <c r="F18" s="27"/>
    </row>
    <row r="19" spans="1:7" ht="48" customHeight="1" x14ac:dyDescent="0.3">
      <c r="A19" s="28" t="s">
        <v>14</v>
      </c>
      <c r="B19" s="29"/>
      <c r="C19" s="25"/>
      <c r="D19" s="26"/>
      <c r="E19" s="26"/>
      <c r="F19" s="27"/>
    </row>
    <row r="20" spans="1:7" ht="55.05" customHeight="1" x14ac:dyDescent="0.3">
      <c r="A20" s="28" t="s">
        <v>15</v>
      </c>
      <c r="B20" s="29"/>
      <c r="C20" s="25"/>
      <c r="D20" s="26"/>
      <c r="E20" s="26"/>
      <c r="F20" s="27"/>
    </row>
    <row r="21" spans="1:7" ht="70.95" customHeight="1" x14ac:dyDescent="0.3">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c r="B32" s="12" t="s">
        <v>27</v>
      </c>
    </row>
    <row r="34" spans="1:7" x14ac:dyDescent="0.3">
      <c r="A34" s="12" t="s">
        <v>28</v>
      </c>
    </row>
    <row r="35" spans="1:7" x14ac:dyDescent="0.3">
      <c r="A35" s="16" t="s">
        <v>29</v>
      </c>
      <c r="B35" s="16" t="s">
        <v>30</v>
      </c>
      <c r="C35" s="16" t="s">
        <v>31</v>
      </c>
      <c r="D35" s="16" t="s">
        <v>32</v>
      </c>
      <c r="E35" s="16" t="s">
        <v>33</v>
      </c>
      <c r="F35" s="16" t="s">
        <v>34</v>
      </c>
    </row>
    <row r="36" spans="1:7" x14ac:dyDescent="0.3">
      <c r="A36" s="16" t="s">
        <v>35</v>
      </c>
      <c r="B36" s="16" t="s">
        <v>36</v>
      </c>
      <c r="C36" s="17"/>
      <c r="D36" s="17"/>
      <c r="E36" s="17"/>
      <c r="F36" s="17"/>
    </row>
    <row r="37" spans="1:7" x14ac:dyDescent="0.3">
      <c r="A37" s="17" t="s">
        <v>37</v>
      </c>
      <c r="B37" s="17" t="s">
        <v>36</v>
      </c>
      <c r="C37" s="17">
        <v>1</v>
      </c>
      <c r="D37" s="17" t="s">
        <v>38</v>
      </c>
      <c r="E37" s="18"/>
      <c r="F37" s="17" t="str">
        <f>IF(ISBLANK(E37),"", PRODUCT(C37,E37))</f>
        <v/>
      </c>
    </row>
    <row r="38" spans="1:7" x14ac:dyDescent="0.3">
      <c r="E38" s="16" t="s">
        <v>39</v>
      </c>
      <c r="F38" s="16" t="str">
        <f>IF(F37="","",ROUND(SUM(F37:F37),2))</f>
        <v/>
      </c>
      <c r="G38" s="74" t="str">
        <f>IF(F37="","Neužpildytos visos objektų kainos","")</f>
        <v>Neužpildytos visos objektų kainos</v>
      </c>
    </row>
    <row r="39" spans="1:7" x14ac:dyDescent="0.3">
      <c r="C39" s="16" t="s">
        <v>40</v>
      </c>
      <c r="D39" s="19"/>
      <c r="E39" s="16" t="s">
        <v>41</v>
      </c>
      <c r="F39" s="16" t="str">
        <f>IF(OR(F38="",D39=""),"", ROUND(PRODUCT(D39,F38)/100,2))</f>
        <v/>
      </c>
      <c r="G39" s="74" t="str">
        <f>IF(D39="", "Nurodykite taikomą PVM dydį", "")</f>
        <v>Nurodykite taikomą PVM dydį</v>
      </c>
    </row>
    <row r="40" spans="1:7" x14ac:dyDescent="0.3">
      <c r="E40" s="16" t="s">
        <v>42</v>
      </c>
      <c r="F40" s="16">
        <f>IF(ISBLANK(F39), "", ROUND(SUM(F38:F39),2))</f>
        <v>0</v>
      </c>
    </row>
    <row r="44" spans="1:7" x14ac:dyDescent="0.3">
      <c r="A44" s="12" t="s">
        <v>43</v>
      </c>
      <c r="B44" s="12" t="s">
        <v>44</v>
      </c>
    </row>
    <row r="46" spans="1:7" x14ac:dyDescent="0.3">
      <c r="A46" s="12" t="s">
        <v>28</v>
      </c>
    </row>
    <row r="47" spans="1:7" x14ac:dyDescent="0.3">
      <c r="A47" s="16" t="s">
        <v>29</v>
      </c>
      <c r="B47" s="16" t="s">
        <v>30</v>
      </c>
      <c r="C47" s="16" t="s">
        <v>31</v>
      </c>
      <c r="D47" s="16" t="s">
        <v>32</v>
      </c>
      <c r="E47" s="16" t="s">
        <v>33</v>
      </c>
      <c r="F47" s="16" t="s">
        <v>34</v>
      </c>
    </row>
    <row r="48" spans="1:7" x14ac:dyDescent="0.3">
      <c r="A48" s="16" t="s">
        <v>45</v>
      </c>
      <c r="B48" s="16" t="s">
        <v>46</v>
      </c>
      <c r="C48" s="17"/>
      <c r="D48" s="17"/>
      <c r="E48" s="17"/>
      <c r="F48" s="17"/>
    </row>
    <row r="49" spans="1:7" x14ac:dyDescent="0.3">
      <c r="A49" s="17" t="s">
        <v>47</v>
      </c>
      <c r="B49" s="17" t="s">
        <v>46</v>
      </c>
      <c r="C49" s="17">
        <v>1</v>
      </c>
      <c r="D49" s="17" t="s">
        <v>38</v>
      </c>
      <c r="E49" s="18"/>
      <c r="F49" s="17" t="str">
        <f>IF(ISBLANK(E49),"", PRODUCT(C49,E49))</f>
        <v/>
      </c>
    </row>
    <row r="50" spans="1:7" x14ac:dyDescent="0.3">
      <c r="E50" s="16" t="s">
        <v>39</v>
      </c>
      <c r="F50" s="16" t="str">
        <f>IF(F49="","",ROUND(SUM(F49:F49),2))</f>
        <v/>
      </c>
      <c r="G50" s="74" t="str">
        <f>IF(F49="","Neužpildytos visos objektų kainos","")</f>
        <v>Neužpildytos visos objektų kainos</v>
      </c>
    </row>
    <row r="51" spans="1:7" x14ac:dyDescent="0.3">
      <c r="C51" s="16" t="s">
        <v>40</v>
      </c>
      <c r="D51" s="19"/>
      <c r="E51" s="16" t="s">
        <v>41</v>
      </c>
      <c r="F51" s="16" t="str">
        <f>IF(OR(F50="",D51=""),"", ROUND(PRODUCT(D51,F50)/100,2))</f>
        <v/>
      </c>
      <c r="G51" s="74" t="str">
        <f>IF(D51="", "Nurodykite taikomą PVM dydį", "")</f>
        <v>Nurodykite taikomą PVM dydį</v>
      </c>
    </row>
    <row r="52" spans="1:7" x14ac:dyDescent="0.3">
      <c r="E52" s="16" t="s">
        <v>42</v>
      </c>
      <c r="F52" s="16">
        <f>IF(ISBLANK(F51), "", ROUND(SUM(F50:F51),2))</f>
        <v>0</v>
      </c>
    </row>
  </sheetData>
  <sheetProtection algorithmName="SHA-512" hashValue="/5RfKERKNERvYFOolKKhYbsHAM2xC0IH/HA9T/aor9yir113QWfW/d3+su0GwgYaTOf2M9zg/Iq4h+qGy9AyRQ==" saltValue="5psBirmtILdHn8NCvTb5ng=="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30" workbookViewId="0">
      <selection activeCell="B37" sqref="B37:G37"/>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48</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49</v>
      </c>
      <c r="B5" s="44"/>
      <c r="C5" s="42" t="s">
        <v>50</v>
      </c>
      <c r="D5" s="43"/>
      <c r="E5" s="44"/>
      <c r="F5" s="42" t="s">
        <v>51</v>
      </c>
      <c r="G5" s="43"/>
      <c r="H5" s="44"/>
      <c r="I5" s="42" t="s">
        <v>52</v>
      </c>
      <c r="J5" s="44"/>
      <c r="K5" s="9" t="s">
        <v>53</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54</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30</v>
      </c>
      <c r="B19" s="44"/>
      <c r="C19" s="42" t="s">
        <v>50</v>
      </c>
      <c r="D19" s="43"/>
      <c r="E19" s="44"/>
      <c r="F19" s="42" t="s">
        <v>55</v>
      </c>
      <c r="G19" s="43"/>
      <c r="H19" s="44"/>
      <c r="I19" s="63" t="s">
        <v>52</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56</v>
      </c>
      <c r="B33" s="30"/>
      <c r="C33" s="30"/>
      <c r="D33" s="30"/>
      <c r="E33" s="30"/>
      <c r="F33" s="30"/>
      <c r="G33" s="30"/>
      <c r="H33" s="30"/>
      <c r="I33" s="30"/>
      <c r="J33" s="30"/>
    </row>
    <row r="34" spans="1:10" ht="16.05" customHeight="1" thickBot="1" x14ac:dyDescent="0.35"/>
    <row r="35" spans="1:10" ht="16.05" customHeight="1" x14ac:dyDescent="0.3">
      <c r="A35" s="8" t="s">
        <v>29</v>
      </c>
      <c r="B35" s="59" t="s">
        <v>57</v>
      </c>
      <c r="C35" s="43"/>
      <c r="D35" s="43"/>
      <c r="E35" s="43"/>
      <c r="F35" s="43"/>
      <c r="G35" s="44"/>
      <c r="H35" s="60" t="s">
        <v>58</v>
      </c>
      <c r="I35" s="43"/>
      <c r="J35" s="61"/>
    </row>
    <row r="36" spans="1:10" ht="48" customHeight="1" x14ac:dyDescent="0.3">
      <c r="A36" s="22" t="s">
        <v>59</v>
      </c>
      <c r="B36" s="51" t="s">
        <v>60</v>
      </c>
      <c r="C36" s="46"/>
      <c r="D36" s="46"/>
      <c r="E36" s="46"/>
      <c r="F36" s="46"/>
      <c r="G36" s="29"/>
      <c r="H36" s="54"/>
      <c r="I36" s="46"/>
      <c r="J36" s="48"/>
    </row>
    <row r="37" spans="1:10" ht="48" customHeight="1" x14ac:dyDescent="0.3">
      <c r="A37" s="22" t="s">
        <v>61</v>
      </c>
      <c r="B37" s="51" t="s">
        <v>62</v>
      </c>
      <c r="C37" s="46"/>
      <c r="D37" s="46"/>
      <c r="E37" s="46"/>
      <c r="F37" s="46"/>
      <c r="G37" s="29"/>
      <c r="H37" s="54"/>
      <c r="I37" s="46"/>
      <c r="J37" s="48"/>
    </row>
    <row r="38" spans="1:10" ht="48" customHeight="1" x14ac:dyDescent="0.3">
      <c r="A38" s="22" t="s">
        <v>63</v>
      </c>
      <c r="B38" s="51" t="s">
        <v>64</v>
      </c>
      <c r="C38" s="46"/>
      <c r="D38" s="46"/>
      <c r="E38" s="46"/>
      <c r="F38" s="46"/>
      <c r="G38" s="29"/>
      <c r="H38" s="54"/>
      <c r="I38" s="46"/>
      <c r="J38" s="48"/>
    </row>
    <row r="39" spans="1:10" ht="48" customHeight="1" x14ac:dyDescent="0.3">
      <c r="A39" s="22" t="s">
        <v>65</v>
      </c>
      <c r="B39" s="51" t="s">
        <v>66</v>
      </c>
      <c r="C39" s="46"/>
      <c r="D39" s="46"/>
      <c r="E39" s="46"/>
      <c r="F39" s="46"/>
      <c r="G39" s="29"/>
      <c r="H39" s="54"/>
      <c r="I39" s="46"/>
      <c r="J39" s="48"/>
    </row>
    <row r="40" spans="1:10" ht="48" customHeight="1" x14ac:dyDescent="0.3">
      <c r="A40" s="70">
        <v>5</v>
      </c>
      <c r="B40" s="71" t="s">
        <v>71</v>
      </c>
      <c r="C40" s="72"/>
      <c r="D40" s="72"/>
      <c r="E40" s="72"/>
      <c r="F40" s="72"/>
      <c r="G40" s="73"/>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67</v>
      </c>
      <c r="B48" s="30"/>
      <c r="C48" s="30"/>
      <c r="D48" s="30"/>
      <c r="E48" s="30"/>
      <c r="F48" s="30"/>
      <c r="G48" s="30"/>
      <c r="H48" s="30"/>
      <c r="I48" s="30"/>
      <c r="J48" s="30"/>
    </row>
    <row r="51" spans="1:10" x14ac:dyDescent="0.3">
      <c r="A51" s="50" t="s">
        <v>68</v>
      </c>
      <c r="B51" s="30"/>
      <c r="C51" s="30"/>
      <c r="D51" s="30"/>
      <c r="E51" s="56"/>
      <c r="F51" s="30"/>
      <c r="G51" s="30"/>
      <c r="H51" s="30"/>
      <c r="I51" s="30"/>
      <c r="J51" s="30"/>
    </row>
    <row r="53" spans="1:10" x14ac:dyDescent="0.3">
      <c r="A53" s="50" t="s">
        <v>69</v>
      </c>
      <c r="B53" s="30"/>
      <c r="C53" s="30"/>
      <c r="D53" s="30"/>
      <c r="E53" s="56"/>
      <c r="F53" s="30"/>
      <c r="G53" s="30"/>
      <c r="H53" s="30"/>
      <c r="I53" s="30"/>
      <c r="J53" s="30"/>
    </row>
    <row r="100" spans="1:1" ht="15.6" x14ac:dyDescent="0.3">
      <c r="A100" t="s">
        <v>70</v>
      </c>
    </row>
  </sheetData>
  <sheetProtection algorithmName="SHA-512" hashValue="HvIpk6kT1D1zJo04NMEL/ZDM5itAwtmu4FilI3XGHbp7xIQ7nJgwqJoIngrukw4FKNG8ysdreV883uwE1cXJ+g==" saltValue="h34lHU6HUIBLkpTWi1+A4Q==" spinCount="100000"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Petrylienė</cp:lastModifiedBy>
  <dcterms:created xsi:type="dcterms:W3CDTF">2023-04-04T12:16:45Z</dcterms:created>
  <dcterms:modified xsi:type="dcterms:W3CDTF">2026-05-04T19:49:27Z</dcterms:modified>
</cp:coreProperties>
</file>